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6 в бюджет 2025\Изменение в бюджет ПРОЕКТ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58" i="1" l="1"/>
  <c r="F59" i="1" l="1"/>
  <c r="G44" i="1" l="1"/>
  <c r="H44" i="1"/>
  <c r="G43" i="1" l="1"/>
  <c r="G63" i="1" s="1"/>
  <c r="F61" i="1" l="1"/>
  <c r="F58" i="1" s="1"/>
  <c r="F44" i="1" s="1"/>
  <c r="H45" i="1" l="1"/>
  <c r="H46" i="1"/>
  <c r="G46" i="1"/>
  <c r="G45" i="1" s="1"/>
  <c r="F46" i="1"/>
  <c r="H48" i="1"/>
  <c r="G48" i="1"/>
  <c r="F48" i="1"/>
  <c r="F45" i="1" s="1"/>
  <c r="H59" i="1" l="1"/>
  <c r="G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<sst xmlns="http://schemas.openxmlformats.org/spreadsheetml/2006/main" count="165" uniqueCount="142">
  <si>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</si>
  <si>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</si>
  <si>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</si>
  <si>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</si>
  <si>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</si>
  <si>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</si>
  <si>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</si>
  <si>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</si>
  <si>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</si>
  <si>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</si>
  <si>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</si>
  <si>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</si>
  <si>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</si>
  <si>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</si>
  <si>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</si>
  <si>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</si>
  <si>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</si>
  <si>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</si>
  <si>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</si>
  <si>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</si>
  <si>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</si>
  <si>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</si>
  <si>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</si>
  <si>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</si>
  <si>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</si>
  <si>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</si>
  <si>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</si>
  <si>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</si>
  <si>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</si>
  <si>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</si>
  <si>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</si>
  <si>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</si>
  <si>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</si>
  <si>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</si>
  <si>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</si>
  <si>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</si>
  <si>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</si>
  <si>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</si>
  <si>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</si>
  <si>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</si>
  <si>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</si>
  <si>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</si>
  <si>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</si>
  <si>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</si>
  <si>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</si>
  <si>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</si>
  <si>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</si>
  <si>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</si>
  <si>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</si>
  <si>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</si>
  <si>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</si>
  <si>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</si>
  <si>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</si>
  <si>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</si>
  <si>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</si>
  <si>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</si>
  <si>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</si>
  <si>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</si>
  <si>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</si>
  <si>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</si>
  <si>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</si>
  <si>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</si>
  <si>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</si>
  <si>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</si>
  <si>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</si>
  <si>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</si>
  <si>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</si>
  <si>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</si>
  <si>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</si>
  <si>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</si>
  <si>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</si>
  <si>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</si>
  <si>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</si>
  <si>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</si>
  <si>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</si>
  <si>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</si>
  <si>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</si>
  <si>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</si>
  <si>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</si>
  <si>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</si>
  <si>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</si>
  <si>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</si>
  <si>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</si>
  <si>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</si>
  <si>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</si>
  <si>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</si>
  <si>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</si>
  <si>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</si>
  <si>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</si>
  <si>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</si>
  <si>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</si>
  <si>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</si>
  <si>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</si>
  <si>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</si>
  <si>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</si>
  <si>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</si>
  <si>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</si>
  <si>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</si>
  <si>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</si>
  <si>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</si>
  <si>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</si>
  <si>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</si>
  <si>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</si>
  <si>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</si>
  <si>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</si>
  <si>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</si>
  <si>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</si>
  <si>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</si>
  <si>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</si>
  <si>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</si>
  <si>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</si>
  <si>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</si>
  <si>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</si>
  <si>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</si>
  <si>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</si>
  <si>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</si>
  <si>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</si>
  <si>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</si>
  <si>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</si>
  <si>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</si>
  <si>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</si>
  <si>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</si>
  <si>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</si>
  <si>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</si>
  <si>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</si>
  <si>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</si>
  <si>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</si>
  <si>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</si>
  <si>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</si>
  <si>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</si>
  <si>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</si>
  <si>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</si>
  <si>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</si>
  <si>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</si>
  <si>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</si>
  <si>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</si>
  <si>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</si>
  <si>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</si>
  <si>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</si>
  <si>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</si>
  <si>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</si>
  <si>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к ПРОЕКТУ решения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00 от  00.00.2025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</si>
</sst>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zoomScale="90" zoomScaleNormal="50" workbookViewId="0">
      <selection activeCell="A6" sqref="A6:H6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45506.2</v>
      </c>
      <c r="G43" s="16">
        <f>G44</f>
        <v>72694.399999999994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</f>
        <v>45506.2</v>
      </c>
      <c r="G44" s="16">
        <f>G45+G53+G58</f>
        <v>72694.399999999994</v>
      </c>
      <c r="H44" s="16">
        <f>H45+H53+H58+H6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413.6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F59+F61</f>
        <v>21568.7</v>
      </c>
      <c r="G58" s="26">
        <f>G59+G61</f>
        <v>62484.6</v>
      </c>
      <c r="H58" s="26"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14964.4</v>
      </c>
      <c r="G59" s="26">
        <f t="shared" ref="G59" si="22">G60</f>
        <v>57484.6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14964.4</v>
      </c>
      <c r="G60" s="26">
        <v>57484.6</v>
      </c>
      <c r="H60" s="26">
        <v>5000</v>
      </c>
      <c r="J60" t="s">
        <v>125</v>
      </c>
    </row>
    <row r="61" spans="1:10" customFormat="1" ht="40.5" customHeight="1">
      <c r="A61" s="47" t="s">
        <v>137</v>
      </c>
      <c r="B61" s="56" t="s">
        <v>138</v>
      </c>
      <c r="C61" s="44"/>
      <c r="D61" s="44"/>
      <c r="E61" s="45"/>
      <c r="F61" s="26">
        <f>F62</f>
        <v>6604.3</v>
      </c>
      <c r="G61" s="26">
        <f>G62</f>
        <v>5000</v>
      </c>
      <c r="H61" s="26">
        <v>338.4</v>
      </c>
    </row>
    <row r="62" spans="1:10" customFormat="1" ht="45" customHeight="1">
      <c r="A62" s="47" t="s">
        <v>139</v>
      </c>
      <c r="B62" s="56" t="s">
        <v>140</v>
      </c>
      <c r="C62" s="44"/>
      <c r="D62" s="44"/>
      <c r="E62" s="45"/>
      <c r="F62" s="26">
        <v>6604.3</v>
      </c>
      <c r="G62" s="26">
        <v>5000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56761.899999999994</v>
      </c>
      <c r="G63" s="16">
        <f>G13+G43</f>
        <v>84743.9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2025-11-24T11:08:32Z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